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5" yWindow="105" windowWidth="20730" windowHeight="11100"/>
  </bookViews>
  <sheets>
    <sheet name="Лист1" sheetId="1" r:id="rId1"/>
    <sheet name="Лист2" sheetId="2" r:id="rId2"/>
    <sheet name="Лист3" sheetId="3" r:id="rId3"/>
  </sheets>
  <calcPr calcId="125725"/>
</workbook>
</file>

<file path=xl/calcChain.xml><?xml version="1.0" encoding="utf-8"?>
<calcChain xmlns="http://schemas.openxmlformats.org/spreadsheetml/2006/main">
  <c r="I17" i="1"/>
  <c r="H17"/>
  <c r="G17"/>
  <c r="F17"/>
  <c r="E17"/>
  <c r="D17"/>
  <c r="E16"/>
  <c r="E15"/>
  <c r="I14"/>
  <c r="E14"/>
  <c r="I13"/>
  <c r="E13"/>
  <c r="I12"/>
  <c r="E12"/>
  <c r="I10"/>
  <c r="I11"/>
  <c r="I9"/>
  <c r="E11"/>
  <c r="E10"/>
  <c r="E9"/>
  <c r="G16" l="1"/>
  <c r="I16"/>
  <c r="G15"/>
  <c r="I15"/>
  <c r="G14"/>
  <c r="G13"/>
  <c r="G12"/>
  <c r="G11"/>
  <c r="G10"/>
</calcChain>
</file>

<file path=xl/sharedStrings.xml><?xml version="1.0" encoding="utf-8"?>
<sst xmlns="http://schemas.openxmlformats.org/spreadsheetml/2006/main" count="39" uniqueCount="28">
  <si>
    <t>Сума</t>
  </si>
  <si>
    <t>Кількість</t>
  </si>
  <si>
    <t>Торговельна назва</t>
  </si>
  <si>
    <t>(назва закладу)</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</si>
  <si>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</si>
  <si>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</si>
  <si>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</si>
  <si>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</si>
  <si>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</si>
  <si>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</si>
  <si>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</si>
  <si>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Луганський обласний клінічний онкологічний диспансер</t>
  </si>
  <si>
    <t>ЛОДКЛ</t>
  </si>
  <si>
    <t>Разом</t>
  </si>
  <si>
    <t>Керівник</t>
  </si>
  <si>
    <t>В.М.Коротков</t>
  </si>
  <si>
    <t>Головний бухгалтер</t>
  </si>
  <si>
    <t>І.О.Філенко</t>
  </si>
  <si>
    <t xml:space="preserve">Виконавець: Приступ С.В. </t>
  </si>
  <si>
    <t>Микамин 50 мг</t>
  </si>
  <si>
    <t xml:space="preserve">Темодал 100мг </t>
  </si>
  <si>
    <t>Етопозид ЕБЕВЕ 200 мг</t>
  </si>
  <si>
    <t>Ендоксан 1г</t>
  </si>
  <si>
    <t>Граноцит 33,6 млн ЕД</t>
  </si>
  <si>
    <t>Доксорубицин Тева 50 мг</t>
  </si>
  <si>
    <t xml:space="preserve">Темомедак 100мг </t>
  </si>
  <si>
    <t>Етопозид Тева 200 мг</t>
  </si>
  <si>
    <t>станом на кінець звітного тижня  19 грудня 2016  року</t>
  </si>
</sst>
</file>

<file path=xl/styles.xml><?xml version="1.0" encoding="utf-8"?>
<styleSheet xmlns="http://schemas.openxmlformats.org/spreadsheetml/2006/main">
  <fonts count="11">
    <font>
      <sz val="11"/>
      <color theme="1"/>
      <name val="Calibri"/>
      <family val="2"/>
      <charset val="204"/>
      <scheme val="minor"/>
    </font>
    <font>
      <b/>
      <sz val="12"/>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sz val="10"/>
      <color indexed="8"/>
      <name val="Times New Roman"/>
      <family val="1"/>
      <charset val="204"/>
    </font>
    <font>
      <sz val="10"/>
      <color indexed="8"/>
      <name val="Times New Roman CYR"/>
    </font>
    <font>
      <sz val="8"/>
      <name val="Calibri"/>
      <family val="2"/>
      <charset val="204"/>
    </font>
    <font>
      <b/>
      <sz val="12"/>
      <name val="Arial Cyr"/>
      <charset val="204"/>
    </font>
    <font>
      <b/>
      <sz val="12"/>
      <name val="Times New Roman"/>
      <family val="1"/>
      <charset val="204"/>
    </font>
    <font>
      <b/>
      <sz val="10"/>
      <name val="Times New Roman"/>
      <family val="1"/>
      <charset val="204"/>
    </font>
  </fonts>
  <fills count="3">
    <fill>
      <patternFill patternType="none"/>
    </fill>
    <fill>
      <patternFill patternType="gray125"/>
    </fill>
    <fill>
      <patternFill patternType="solid">
        <fgColor indexed="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29">
    <xf numFmtId="0" fontId="0" fillId="0" borderId="0" xfId="0"/>
    <xf numFmtId="0" fontId="2" fillId="2"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wrapText="1"/>
    </xf>
    <xf numFmtId="0" fontId="1" fillId="0" borderId="4" xfId="0" applyFont="1" applyBorder="1" applyAlignment="1">
      <alignment horizontal="center" vertical="center" wrapText="1"/>
    </xf>
    <xf numFmtId="0" fontId="3" fillId="0" borderId="1" xfId="0" applyFont="1" applyBorder="1" applyAlignment="1">
      <alignment horizontal="center" vertical="center" wrapText="1"/>
    </xf>
    <xf numFmtId="4" fontId="5" fillId="0" borderId="1" xfId="0" applyNumberFormat="1" applyFont="1" applyBorder="1" applyAlignment="1">
      <alignment horizontal="center" vertical="center" wrapText="1"/>
    </xf>
    <xf numFmtId="0" fontId="6"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 fontId="0" fillId="0" borderId="0" xfId="0" applyNumberFormat="1"/>
    <xf numFmtId="0" fontId="9" fillId="0" borderId="0" xfId="0" applyFont="1" applyBorder="1" applyAlignment="1">
      <alignment horizontal="center" vertical="center" wrapText="1"/>
    </xf>
    <xf numFmtId="0" fontId="9" fillId="0" borderId="7" xfId="0" applyFont="1" applyBorder="1" applyAlignment="1">
      <alignment horizontal="center" vertical="center"/>
    </xf>
    <xf numFmtId="0" fontId="10" fillId="0" borderId="8" xfId="0" applyFont="1" applyFill="1" applyBorder="1" applyAlignment="1">
      <alignment horizontal="center" wrapText="1"/>
    </xf>
    <xf numFmtId="0" fontId="10"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xf>
    <xf numFmtId="0" fontId="9"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23"/>
  <sheetViews>
    <sheetView tabSelected="1" zoomScale="95" workbookViewId="0">
      <selection activeCell="C17" sqref="C17"/>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19" t="s">
        <v>4</v>
      </c>
      <c r="C1" s="19"/>
      <c r="D1" s="19"/>
      <c r="E1" s="19"/>
      <c r="F1" s="19"/>
      <c r="G1" s="19"/>
      <c r="H1" s="19"/>
      <c r="I1" s="19"/>
      <c r="J1" s="9"/>
      <c r="K1" s="9"/>
      <c r="L1" s="9"/>
      <c r="M1" s="9"/>
      <c r="N1" s="9"/>
      <c r="O1" s="9"/>
      <c r="P1" s="9"/>
      <c r="Q1" s="9"/>
      <c r="R1" s="9"/>
      <c r="S1" s="9"/>
      <c r="T1" s="9"/>
      <c r="U1" s="9"/>
      <c r="V1" s="9"/>
      <c r="W1" s="9"/>
    </row>
    <row r="2" spans="1:23" ht="21" customHeight="1">
      <c r="B2" s="26" t="s">
        <v>6</v>
      </c>
      <c r="C2" s="26"/>
      <c r="D2" s="26"/>
      <c r="E2" s="26"/>
      <c r="F2" s="26"/>
      <c r="G2" s="26"/>
      <c r="H2" s="26"/>
      <c r="I2" s="26"/>
      <c r="J2" s="9"/>
      <c r="K2" s="9"/>
      <c r="L2" s="9"/>
      <c r="M2" s="9"/>
      <c r="N2" s="9"/>
      <c r="O2" s="9"/>
      <c r="P2" s="9"/>
      <c r="Q2" s="9"/>
      <c r="R2" s="9"/>
      <c r="S2" s="9"/>
      <c r="T2" s="9"/>
      <c r="U2" s="9"/>
      <c r="V2" s="9"/>
      <c r="W2" s="9"/>
    </row>
    <row r="3" spans="1:23" ht="30" customHeight="1">
      <c r="B3" s="20" t="s">
        <v>27</v>
      </c>
      <c r="C3" s="20"/>
      <c r="D3" s="20"/>
      <c r="E3" s="20"/>
      <c r="F3" s="20"/>
      <c r="G3" s="20"/>
      <c r="H3" s="20"/>
      <c r="I3" s="20"/>
    </row>
    <row r="4" spans="1:23" ht="33" customHeight="1">
      <c r="B4" s="20" t="s">
        <v>11</v>
      </c>
      <c r="C4" s="20"/>
      <c r="D4" s="20"/>
      <c r="E4" s="20"/>
      <c r="F4" s="20"/>
      <c r="G4" s="20"/>
      <c r="H4" s="20"/>
      <c r="I4" s="20"/>
    </row>
    <row r="5" spans="1:23" ht="25.5" customHeight="1">
      <c r="B5" s="25" t="s">
        <v>3</v>
      </c>
      <c r="C5" s="25"/>
      <c r="D5" s="25"/>
      <c r="E5" s="25"/>
      <c r="F5" s="25"/>
      <c r="G5" s="25"/>
      <c r="H5" s="25"/>
      <c r="I5" s="25"/>
    </row>
    <row r="6" spans="1:23" ht="39.75" customHeight="1">
      <c r="A6" s="23" t="s">
        <v>5</v>
      </c>
      <c r="B6" s="10" t="s">
        <v>10</v>
      </c>
      <c r="C6" s="7" t="s">
        <v>2</v>
      </c>
      <c r="D6" s="21" t="s">
        <v>9</v>
      </c>
      <c r="E6" s="22"/>
      <c r="F6" s="27" t="s">
        <v>7</v>
      </c>
      <c r="G6" s="28"/>
      <c r="H6" s="21" t="s">
        <v>8</v>
      </c>
      <c r="I6" s="22"/>
    </row>
    <row r="7" spans="1:23" ht="27.75" customHeight="1">
      <c r="A7" s="24"/>
      <c r="B7" s="8"/>
      <c r="C7" s="6"/>
      <c r="D7" s="5" t="s">
        <v>1</v>
      </c>
      <c r="E7" s="1" t="s">
        <v>0</v>
      </c>
      <c r="F7" s="5" t="s">
        <v>1</v>
      </c>
      <c r="G7" s="1" t="s">
        <v>0</v>
      </c>
      <c r="H7" s="1" t="s">
        <v>1</v>
      </c>
      <c r="I7" s="1" t="s">
        <v>0</v>
      </c>
    </row>
    <row r="8" spans="1:23">
      <c r="A8" s="11">
        <v>1</v>
      </c>
      <c r="B8" s="2">
        <v>2</v>
      </c>
      <c r="C8" s="3">
        <v>3</v>
      </c>
      <c r="D8" s="3">
        <v>4</v>
      </c>
      <c r="E8" s="3">
        <v>5</v>
      </c>
      <c r="F8" s="3">
        <v>6</v>
      </c>
      <c r="G8" s="3">
        <v>7</v>
      </c>
      <c r="H8" s="4">
        <v>8</v>
      </c>
      <c r="I8" s="4">
        <v>9</v>
      </c>
    </row>
    <row r="9" spans="1:23" ht="24" customHeight="1">
      <c r="A9" s="15" t="s">
        <v>12</v>
      </c>
      <c r="B9" s="16">
        <v>2301400</v>
      </c>
      <c r="C9" s="17" t="s">
        <v>19</v>
      </c>
      <c r="D9" s="13">
        <v>35</v>
      </c>
      <c r="E9" s="12">
        <f>D9*5559.009345</f>
        <v>194565.32707500001</v>
      </c>
      <c r="F9" s="13">
        <v>0</v>
      </c>
      <c r="G9" s="12">
        <v>0</v>
      </c>
      <c r="H9" s="14">
        <v>35</v>
      </c>
      <c r="I9" s="12">
        <f>E9-G9</f>
        <v>194565.32707500001</v>
      </c>
    </row>
    <row r="10" spans="1:23" ht="24" customHeight="1">
      <c r="A10" s="15" t="s">
        <v>12</v>
      </c>
      <c r="B10" s="16">
        <v>2301400</v>
      </c>
      <c r="C10" s="17" t="s">
        <v>20</v>
      </c>
      <c r="D10" s="13">
        <v>90</v>
      </c>
      <c r="E10" s="12">
        <f>D10*900.093458</f>
        <v>81008.411220000009</v>
      </c>
      <c r="F10" s="13">
        <v>0</v>
      </c>
      <c r="G10" s="12">
        <f>F10*900.093458</f>
        <v>0</v>
      </c>
      <c r="H10" s="14">
        <v>90</v>
      </c>
      <c r="I10" s="12">
        <f t="shared" ref="I10:I14" si="0">E10-G10</f>
        <v>81008.411220000009</v>
      </c>
    </row>
    <row r="11" spans="1:23" ht="24" customHeight="1">
      <c r="A11" s="15" t="s">
        <v>12</v>
      </c>
      <c r="B11" s="16">
        <v>2301400</v>
      </c>
      <c r="C11" s="17" t="s">
        <v>21</v>
      </c>
      <c r="D11" s="13">
        <v>26</v>
      </c>
      <c r="E11" s="12">
        <f>D11*308</f>
        <v>8008</v>
      </c>
      <c r="F11" s="13">
        <v>3</v>
      </c>
      <c r="G11" s="12">
        <f>F11*308</f>
        <v>924</v>
      </c>
      <c r="H11" s="14">
        <v>23</v>
      </c>
      <c r="I11" s="12">
        <f t="shared" si="0"/>
        <v>7084</v>
      </c>
    </row>
    <row r="12" spans="1:23" ht="24" customHeight="1">
      <c r="A12" s="15" t="s">
        <v>12</v>
      </c>
      <c r="B12" s="16">
        <v>2301400</v>
      </c>
      <c r="C12" s="17" t="s">
        <v>22</v>
      </c>
      <c r="D12" s="13">
        <v>30</v>
      </c>
      <c r="E12" s="12">
        <f>D12*212</f>
        <v>6360</v>
      </c>
      <c r="F12" s="13">
        <v>0</v>
      </c>
      <c r="G12" s="12">
        <f>F12*212</f>
        <v>0</v>
      </c>
      <c r="H12" s="14">
        <v>30</v>
      </c>
      <c r="I12" s="12">
        <f t="shared" si="0"/>
        <v>6360</v>
      </c>
    </row>
    <row r="13" spans="1:23" ht="24" customHeight="1">
      <c r="A13" s="15" t="s">
        <v>12</v>
      </c>
      <c r="B13" s="16">
        <v>2301400</v>
      </c>
      <c r="C13" s="17" t="s">
        <v>23</v>
      </c>
      <c r="D13" s="13">
        <v>40</v>
      </c>
      <c r="E13" s="12">
        <f>D13*1330.79</f>
        <v>53231.6</v>
      </c>
      <c r="F13" s="13">
        <v>0</v>
      </c>
      <c r="G13" s="12">
        <f>F13*1330.79</f>
        <v>0</v>
      </c>
      <c r="H13" s="14">
        <v>40</v>
      </c>
      <c r="I13" s="12">
        <f t="shared" si="0"/>
        <v>53231.6</v>
      </c>
    </row>
    <row r="14" spans="1:23" ht="24" customHeight="1">
      <c r="A14" s="15" t="s">
        <v>12</v>
      </c>
      <c r="B14" s="16">
        <v>2301400</v>
      </c>
      <c r="C14" s="17" t="s">
        <v>24</v>
      </c>
      <c r="D14" s="13">
        <v>35</v>
      </c>
      <c r="E14" s="12">
        <f>D14*195.1</f>
        <v>6828.5</v>
      </c>
      <c r="F14" s="13">
        <v>7</v>
      </c>
      <c r="G14" s="12">
        <f>F14*195.1</f>
        <v>1365.7</v>
      </c>
      <c r="H14" s="14">
        <v>28</v>
      </c>
      <c r="I14" s="12">
        <f t="shared" si="0"/>
        <v>5462.8</v>
      </c>
    </row>
    <row r="15" spans="1:23" ht="24" customHeight="1">
      <c r="A15" s="15" t="s">
        <v>12</v>
      </c>
      <c r="B15" s="16">
        <v>2301400</v>
      </c>
      <c r="C15" s="17" t="s">
        <v>25</v>
      </c>
      <c r="D15" s="13">
        <v>70</v>
      </c>
      <c r="E15" s="12">
        <f>D15*478.15</f>
        <v>33470.5</v>
      </c>
      <c r="F15" s="13">
        <v>0</v>
      </c>
      <c r="G15" s="12">
        <f>F15*478.15</f>
        <v>0</v>
      </c>
      <c r="H15" s="14">
        <v>70</v>
      </c>
      <c r="I15" s="12">
        <f>H15*478.15</f>
        <v>33470.5</v>
      </c>
    </row>
    <row r="16" spans="1:23" ht="24" customHeight="1">
      <c r="A16" s="15" t="s">
        <v>12</v>
      </c>
      <c r="B16" s="16">
        <v>2301400</v>
      </c>
      <c r="C16" s="17" t="s">
        <v>26</v>
      </c>
      <c r="D16" s="13">
        <v>80</v>
      </c>
      <c r="E16" s="12">
        <f>D16*214.1</f>
        <v>17128</v>
      </c>
      <c r="F16" s="13">
        <v>0</v>
      </c>
      <c r="G16" s="12">
        <f>F16*214.1</f>
        <v>0</v>
      </c>
      <c r="H16" s="14">
        <v>80</v>
      </c>
      <c r="I16" s="12">
        <f>H16*214.1</f>
        <v>17128</v>
      </c>
    </row>
    <row r="17" spans="1:9" ht="24.75" customHeight="1">
      <c r="A17" s="15"/>
      <c r="B17" s="15"/>
      <c r="C17" s="17" t="s">
        <v>13</v>
      </c>
      <c r="D17" s="13">
        <f>SUM(D9:D16)</f>
        <v>406</v>
      </c>
      <c r="E17" s="12">
        <f>SUM(E9:E16)</f>
        <v>400600.33829500002</v>
      </c>
      <c r="F17" s="13">
        <f>SUM(F9:F16)</f>
        <v>10</v>
      </c>
      <c r="G17" s="12">
        <f>SUM(G9:G16)</f>
        <v>2289.6999999999998</v>
      </c>
      <c r="H17" s="14">
        <f>SUM(H9:H16)</f>
        <v>396</v>
      </c>
      <c r="I17" s="12">
        <f>SUM(I9:I16)</f>
        <v>398310.63829500001</v>
      </c>
    </row>
    <row r="18" spans="1:9" ht="12" customHeight="1"/>
    <row r="19" spans="1:9">
      <c r="C19" t="s">
        <v>14</v>
      </c>
      <c r="D19" t="s">
        <v>15</v>
      </c>
    </row>
    <row r="20" spans="1:9">
      <c r="E20" s="18"/>
      <c r="F20" s="18"/>
    </row>
    <row r="21" spans="1:9">
      <c r="C21" t="s">
        <v>16</v>
      </c>
      <c r="D21" t="s">
        <v>17</v>
      </c>
    </row>
    <row r="23" spans="1:9">
      <c r="C23" t="s">
        <v>18</v>
      </c>
    </row>
  </sheetData>
  <mergeCells count="9">
    <mergeCell ref="B1:I1"/>
    <mergeCell ref="B3:I3"/>
    <mergeCell ref="H6:I6"/>
    <mergeCell ref="D6:E6"/>
    <mergeCell ref="A6:A7"/>
    <mergeCell ref="B5:I5"/>
    <mergeCell ref="B4:I4"/>
    <mergeCell ref="B2:I2"/>
    <mergeCell ref="F6:G6"/>
  </mergeCells>
  <phoneticPr fontId="7"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7"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7"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2016-12-19T13:37:02Z</dcterms:modified>
</cp:coreProperties>
</file>